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66" sheetId="1" r:id="rId1"/>
    <sheet name="Буханцева 66(2019)" sheetId="2" r:id="rId2"/>
    <sheet name="Буханцева 66(2020)" sheetId="3" r:id="rId3"/>
    <sheet name="Буханцева 6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66'!#REF!,'Буханцева 66'!#REF!</definedName>
    <definedName name="Z_6E36EA37_049E_4FAE_B719_2847CD16F858_.wvu.Rows" localSheetId="0" hidden="1">'Буханцева 66'!$42:$45</definedName>
    <definedName name="Z_73C0D023_21BD_4441_8EFA_957546C15799_.wvu.Cols" localSheetId="0" hidden="1">'Буханцева 66'!#REF!,'Буханцева 66'!#REF!</definedName>
    <definedName name="Z_73C0D023_21BD_4441_8EFA_957546C15799_.wvu.Rows" localSheetId="0" hidden="1">'Буханцева 66'!$42:$45</definedName>
    <definedName name="_xlnm.Print_Area" localSheetId="0">'Буханцева 66'!$A$1:$G$60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F9" i="2"/>
  <c r="E9" i="2"/>
  <c r="F33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32" i="1"/>
  <c r="E9" i="1"/>
  <c r="E15" i="1"/>
  <c r="F9" i="1"/>
  <c r="G9" i="1"/>
  <c r="F15" i="1"/>
  <c r="G15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<sst xmlns="http://schemas.openxmlformats.org/spreadsheetml/2006/main" count="243" uniqueCount="80">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</sst>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4">
          <cell r="W314">
            <v>67792.014620178787</v>
          </cell>
          <cell r="X314">
            <v>13378.763040563141</v>
          </cell>
          <cell r="Y314">
            <v>29483.904500000001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Y314">
            <v>225907.24767413261</v>
          </cell>
          <cell r="BB314">
            <v>0</v>
          </cell>
          <cell r="BC314">
            <v>0</v>
          </cell>
          <cell r="CN314">
            <v>58208.592281285361</v>
          </cell>
          <cell r="CO314">
            <v>11930.222319045457</v>
          </cell>
          <cell r="CP314">
            <v>5408.0047000000004</v>
          </cell>
          <cell r="DB314">
            <v>0</v>
          </cell>
          <cell r="DG314">
            <v>49716.957231917448</v>
          </cell>
          <cell r="DU314">
            <v>125382.77872275133</v>
          </cell>
          <cell r="DV314">
            <v>26671.899462490863</v>
          </cell>
          <cell r="DW314">
            <v>71768.85500000001</v>
          </cell>
          <cell r="EK314">
            <v>0</v>
          </cell>
          <cell r="EQ314">
            <v>110264.21351988334</v>
          </cell>
          <cell r="FB314">
            <v>364893.6292927895</v>
          </cell>
          <cell r="FC314">
            <v>74528.970366835085</v>
          </cell>
          <cell r="FD314">
            <v>5960.9616000000005</v>
          </cell>
          <cell r="FL314">
            <v>0</v>
          </cell>
          <cell r="FS314">
            <v>237182.63892130696</v>
          </cell>
          <cell r="FX314">
            <v>189710.71066368811</v>
          </cell>
          <cell r="FY314">
            <v>38672.591148779153</v>
          </cell>
          <cell r="FZ314">
            <v>228.684</v>
          </cell>
          <cell r="GG314">
            <v>28771.313399999999</v>
          </cell>
          <cell r="GL314">
            <v>126861.81334166098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4">
          <cell r="W314">
            <v>78278.367571073119</v>
          </cell>
          <cell r="X314">
            <v>24068.207044909297</v>
          </cell>
          <cell r="Y314">
            <v>3103.5960000000005</v>
          </cell>
          <cell r="AK314">
            <v>0</v>
          </cell>
          <cell r="AV314">
            <v>0</v>
          </cell>
          <cell r="AY314">
            <v>363674.49725244264</v>
          </cell>
          <cell r="BM314">
            <v>18241.3</v>
          </cell>
          <cell r="BN314">
            <v>0</v>
          </cell>
          <cell r="CN314">
            <v>67526.536627313108</v>
          </cell>
          <cell r="CO314">
            <v>20933.226354467064</v>
          </cell>
          <cell r="CP314">
            <v>7430.0080000000007</v>
          </cell>
          <cell r="DB314">
            <v>0</v>
          </cell>
          <cell r="DG314">
            <v>97251.812508944859</v>
          </cell>
          <cell r="DU314">
            <v>144607.20424062922</v>
          </cell>
          <cell r="DV314">
            <v>44485.186934539546</v>
          </cell>
          <cell r="DW314">
            <v>93227.535099999994</v>
          </cell>
          <cell r="EL314">
            <v>0</v>
          </cell>
          <cell r="EQ314">
            <v>125864.47384214195</v>
          </cell>
          <cell r="FB314">
            <v>372179.56917530007</v>
          </cell>
          <cell r="FC314">
            <v>113270.53152319613</v>
          </cell>
          <cell r="FD314">
            <v>3787.6476000000002</v>
          </cell>
          <cell r="FL314">
            <v>0</v>
          </cell>
          <cell r="FS314">
            <v>192998.5787651873</v>
          </cell>
          <cell r="FX314">
            <v>181544.88304727979</v>
          </cell>
          <cell r="FY314">
            <v>55170.436193433081</v>
          </cell>
          <cell r="FZ314">
            <v>0</v>
          </cell>
          <cell r="GG314">
            <v>12511.421999999999</v>
          </cell>
          <cell r="GL314">
            <v>101599.0742129042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4">
          <cell r="W314">
            <v>80830.179592385801</v>
          </cell>
          <cell r="X314">
            <v>20682.610645925972</v>
          </cell>
          <cell r="Y314">
            <v>2603.4795000000004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568.64240000000007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Y314">
            <v>349136.26565761905</v>
          </cell>
          <cell r="BB314">
            <v>0</v>
          </cell>
          <cell r="BC314">
            <v>0</v>
          </cell>
          <cell r="BD314">
            <v>0</v>
          </cell>
          <cell r="CN314">
            <v>60521.600784220187</v>
          </cell>
          <cell r="CO314">
            <v>18761.696243108257</v>
          </cell>
          <cell r="CP314">
            <v>9560.5835999999999</v>
          </cell>
          <cell r="DB314">
            <v>0</v>
          </cell>
          <cell r="DF314">
            <v>55122.273235132256</v>
          </cell>
          <cell r="DU314">
            <v>209130.34988555856</v>
          </cell>
          <cell r="DV314">
            <v>46447.068398996809</v>
          </cell>
          <cell r="DW314">
            <v>51672.463199999998</v>
          </cell>
          <cell r="EK314">
            <v>0</v>
          </cell>
          <cell r="EP314">
            <v>190013.04736766143</v>
          </cell>
          <cell r="FB314">
            <v>350970.48441353079</v>
          </cell>
          <cell r="FC314">
            <v>93754.273891067773</v>
          </cell>
          <cell r="FD314">
            <v>3485.5235999999995</v>
          </cell>
          <cell r="FL314">
            <v>0</v>
          </cell>
          <cell r="FS314">
            <v>180970.36762969947</v>
          </cell>
          <cell r="FX314">
            <v>191226.07924980571</v>
          </cell>
          <cell r="FY314">
            <v>51898.186958029248</v>
          </cell>
          <cell r="FZ314">
            <v>411.06</v>
          </cell>
          <cell r="GG314">
            <v>22036.834800000001</v>
          </cell>
          <cell r="GL314">
            <v>107692.45589454546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4">
          <cell r="W314">
            <v>31969.209173174146</v>
          </cell>
          <cell r="X314">
            <v>7708.4613575391213</v>
          </cell>
          <cell r="Y314">
            <v>36240.735399999998</v>
          </cell>
          <cell r="Z314">
            <v>0</v>
          </cell>
          <cell r="AV314">
            <v>0</v>
          </cell>
          <cell r="AY314">
            <v>124117.14228200576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CN314">
            <v>36416.520551008703</v>
          </cell>
          <cell r="CO314">
            <v>11289.121370812698</v>
          </cell>
          <cell r="CP314">
            <v>7064.0078000000003</v>
          </cell>
          <cell r="DB314">
            <v>0</v>
          </cell>
          <cell r="DG314">
            <v>26671.566455301559</v>
          </cell>
          <cell r="DL314">
            <v>91837.766400000008</v>
          </cell>
          <cell r="DP314">
            <v>3622.1392000000001</v>
          </cell>
          <cell r="DT314">
            <v>1353.0286000000001</v>
          </cell>
          <cell r="DU314">
            <v>97876.975439270202</v>
          </cell>
          <cell r="DV314">
            <v>18344.839435111582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P314">
            <v>74953.961691215896</v>
          </cell>
          <cell r="EU314">
            <v>152195.18</v>
          </cell>
          <cell r="EW314">
            <v>607.37940000000003</v>
          </cell>
          <cell r="EY314">
            <v>254581.45999999996</v>
          </cell>
          <cell r="FA314">
            <v>1377</v>
          </cell>
          <cell r="FL314">
            <v>612.84660000000008</v>
          </cell>
          <cell r="FS314">
            <v>0</v>
          </cell>
          <cell r="FV314">
            <v>237248.44</v>
          </cell>
          <cell r="FZ314">
            <v>158.1</v>
          </cell>
          <cell r="GG314">
            <v>5157.3546000000006</v>
          </cell>
          <cell r="GL31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40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8827814.2599999998</v>
      </c>
      <c r="F9" s="16">
        <f t="shared" ref="F9:G9" si="0">SUM(F10:F14)</f>
        <v>8631549.7599999998</v>
      </c>
      <c r="G9" s="16">
        <f t="shared" si="0"/>
        <v>1802191.66</v>
      </c>
    </row>
    <row r="10" spans="1:7" ht="13.2" customHeight="1" x14ac:dyDescent="0.3">
      <c r="A10" s="80" t="s">
        <v>9</v>
      </c>
      <c r="B10" s="81"/>
      <c r="C10" s="81"/>
      <c r="D10" s="82"/>
      <c r="E10" s="17">
        <v>4004109.76</v>
      </c>
      <c r="F10" s="17">
        <v>3959064.85</v>
      </c>
      <c r="G10" s="18">
        <v>807827.94</v>
      </c>
    </row>
    <row r="11" spans="1:7" ht="14.4" customHeight="1" x14ac:dyDescent="0.3">
      <c r="A11" s="80" t="s">
        <v>10</v>
      </c>
      <c r="B11" s="81"/>
      <c r="C11" s="81"/>
      <c r="D11" s="82"/>
      <c r="E11" s="17">
        <v>1775171.25</v>
      </c>
      <c r="F11" s="17">
        <v>1730959.7</v>
      </c>
      <c r="G11" s="18">
        <v>408125.4</v>
      </c>
    </row>
    <row r="12" spans="1:7" ht="13.95" customHeight="1" x14ac:dyDescent="0.3">
      <c r="A12" s="80" t="s">
        <v>11</v>
      </c>
      <c r="B12" s="81"/>
      <c r="C12" s="81"/>
      <c r="D12" s="82"/>
      <c r="E12" s="17">
        <v>494131.96</v>
      </c>
      <c r="F12" s="17">
        <v>487283.28</v>
      </c>
      <c r="G12" s="18">
        <v>89351.98</v>
      </c>
    </row>
    <row r="13" spans="1:7" ht="13.5" customHeight="1" x14ac:dyDescent="0.3">
      <c r="A13" s="80" t="s">
        <v>12</v>
      </c>
      <c r="B13" s="81"/>
      <c r="C13" s="81"/>
      <c r="D13" s="82"/>
      <c r="E13" s="17">
        <v>532210.61</v>
      </c>
      <c r="F13" s="17">
        <v>519394.67</v>
      </c>
      <c r="G13" s="18">
        <v>93992.78</v>
      </c>
    </row>
    <row r="14" spans="1:7" ht="14.4" customHeight="1" x14ac:dyDescent="0.3">
      <c r="A14" s="73" t="s">
        <v>13</v>
      </c>
      <c r="B14" s="73"/>
      <c r="C14" s="73"/>
      <c r="D14" s="73"/>
      <c r="E14" s="17">
        <v>2022190.68</v>
      </c>
      <c r="F14" s="17">
        <v>1934847.26</v>
      </c>
      <c r="G14" s="18">
        <v>402893.56</v>
      </c>
    </row>
    <row r="15" spans="1:7" ht="15.6" x14ac:dyDescent="0.3">
      <c r="A15" s="83" t="s">
        <v>41</v>
      </c>
      <c r="B15" s="84"/>
      <c r="C15" s="84"/>
      <c r="D15" s="85"/>
      <c r="E15" s="36">
        <f>SUM(E16:E19)</f>
        <v>4729727.5200000005</v>
      </c>
      <c r="F15" s="36">
        <f t="shared" ref="F15:G15" si="1">SUM(F16:F19)</f>
        <v>4775815.2199999988</v>
      </c>
      <c r="G15" s="36">
        <f t="shared" si="1"/>
        <v>580227.35</v>
      </c>
    </row>
    <row r="16" spans="1:7" ht="33.6" customHeight="1" x14ac:dyDescent="0.3">
      <c r="A16" s="86" t="s">
        <v>43</v>
      </c>
      <c r="B16" s="87"/>
      <c r="C16" s="87"/>
      <c r="D16" s="88"/>
      <c r="E16" s="17">
        <v>4199160.4800000004</v>
      </c>
      <c r="F16" s="17">
        <v>4262011.72</v>
      </c>
      <c r="G16" s="18">
        <v>516811.17</v>
      </c>
    </row>
    <row r="17" spans="1:13" ht="15.6" x14ac:dyDescent="0.3">
      <c r="A17" s="73" t="s">
        <v>44</v>
      </c>
      <c r="B17" s="73"/>
      <c r="C17" s="73"/>
      <c r="D17" s="73"/>
      <c r="E17" s="17">
        <v>11625.96</v>
      </c>
      <c r="F17" s="17">
        <v>11308.72</v>
      </c>
      <c r="G17" s="18">
        <v>1385.07</v>
      </c>
    </row>
    <row r="18" spans="1:13" ht="15.6" x14ac:dyDescent="0.3">
      <c r="A18" s="73" t="s">
        <v>45</v>
      </c>
      <c r="B18" s="73"/>
      <c r="C18" s="73"/>
      <c r="D18" s="73"/>
      <c r="E18" s="17">
        <v>21589.439999999999</v>
      </c>
      <c r="F18" s="17">
        <v>21064.02</v>
      </c>
      <c r="G18" s="18">
        <v>2601.9299999999998</v>
      </c>
    </row>
    <row r="19" spans="1:13" ht="15.6" x14ac:dyDescent="0.3">
      <c r="A19" s="73" t="s">
        <v>46</v>
      </c>
      <c r="B19" s="73"/>
      <c r="C19" s="73"/>
      <c r="D19" s="73"/>
      <c r="E19" s="17">
        <v>497351.64</v>
      </c>
      <c r="F19" s="17">
        <v>481430.76</v>
      </c>
      <c r="G19" s="18">
        <v>59429.18</v>
      </c>
    </row>
    <row r="20" spans="1:13" ht="15.6" x14ac:dyDescent="0.3">
      <c r="A20" s="72" t="s">
        <v>14</v>
      </c>
      <c r="B20" s="72"/>
      <c r="C20" s="72"/>
      <c r="D20" s="72"/>
      <c r="E20" s="17"/>
      <c r="F20" s="17"/>
      <c r="G20" s="18"/>
    </row>
    <row r="21" spans="1:13" ht="15.6" x14ac:dyDescent="0.3">
      <c r="A21" s="73" t="s">
        <v>15</v>
      </c>
      <c r="B21" s="73"/>
      <c r="C21" s="73"/>
      <c r="D21" s="73"/>
      <c r="E21" s="17">
        <v>24989.58</v>
      </c>
      <c r="F21" s="17">
        <v>25710.81</v>
      </c>
      <c r="G21" s="18">
        <v>4683.32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3" t="s">
        <v>52</v>
      </c>
      <c r="B24" s="43"/>
      <c r="C24" s="43"/>
      <c r="D24" s="43"/>
      <c r="E24" s="43"/>
      <c r="F24" s="17">
        <v>3671847.0490788566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336561.92983487452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нар'!W314</f>
        <v>67792.014620178787</v>
      </c>
      <c r="M27" s="34"/>
    </row>
    <row r="28" spans="1:13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нар'!X314</f>
        <v>13378.763040563141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нар'!Y314</f>
        <v>29483.904500000001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нар'!AA314+'[1]УК ВР декабрь нар'!AB314+'[1]УК ВР декабрь нар'!AC314+'[1]УК ВР декабрь нар'!AD314+'[1]УК ВР декабрь нар'!AE314+'[1]УК ВР декабрь нар'!AF314+'[1]УК ВР декабрь нар'!AG314+'[1]УК ВР декабрь нар'!AH314+'[1]УК ВР декабрь нар'!AJ314+'[1]УК ВР декабрь нар'!AL314+'[1]УК ВР декабрь нар'!AN314+'[1]УК ВР декабрь нар'!AO314+'[1]УК ВР декабрь нар'!AP314+'[1]УК ВР декабрь нар'!AQ314+'[1]УК ВР декабрь нар'!AR314+'[1]УК ВР декабрь нар'!AT314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нар'!AY314</f>
        <v>225907.24767413261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SUM(F34:F38)+548323.63</f>
        <v>1007675.1532373738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нар'!CN314+'[1]УК ВР декабрь нар'!DU314</f>
        <v>183591.37100403669</v>
      </c>
      <c r="M34" s="34"/>
    </row>
    <row r="35" spans="1:13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нар'!CO314+'[1]УК ВР декабрь нар'!DV314</f>
        <v>38602.12178153632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нар'!CP314+'[1]УК ВР декабрь нар'!DW314</f>
        <v>77176.859700000015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нар'!AI314+'[1]УК ВР декабрь нар'!AJ314+'[1]УК ВР декабрь нар'!AS314+'[1]УК ВР декабрь нар'!BC314+'[1]УК ВР декабрь нар'!DB314+'[1]УК ВР декабрь нар'!EK314+'[1]УК ВР декабрь нар'!AM314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нар'!DG314+'[1]УК ВР декабрь нар'!EQ314</f>
        <v>159981.17075180079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6">
        <f>SUM(F40:F48)+420291.54</f>
        <v>1487102.8527350598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нар'!FB314+'[1]УК ВР декабрь нар'!FX314</f>
        <v>554604.33995647763</v>
      </c>
      <c r="M40" s="34"/>
    </row>
    <row r="41" spans="1:13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нар'!FC314+'[1]УК ВР декабрь нар'!FY314</f>
        <v>113201.56151561424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5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5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5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5"/>
    </row>
    <row r="46" spans="1:13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нар'!FD314+'[1]УК ВР декабрь нар'!FZ314</f>
        <v>6189.6456000000007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нар'!GG314+'[1]УК ВР декабрь нар'!FL314+'[1]УК ВР декабрь нар'!BB314+'[1]УК ВР декабрь нар'!AK314</f>
        <v>28771.313399999999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нар'!FS314+'[1]УК ВР декабрь нар'!GL314</f>
        <v>364044.45226296794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3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2831339.9358073082</v>
      </c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625341.93999999994</v>
      </c>
    </row>
    <row r="52" spans="1:12" ht="15.6" x14ac:dyDescent="0.3">
      <c r="A52" s="51" t="s">
        <v>23</v>
      </c>
      <c r="B52" s="46"/>
      <c r="C52" s="46"/>
      <c r="D52" s="46"/>
      <c r="E52" s="46"/>
      <c r="F52" s="25">
        <v>346946.33</v>
      </c>
    </row>
    <row r="53" spans="1:12" ht="15.6" x14ac:dyDescent="0.3">
      <c r="A53" s="51" t="s">
        <v>24</v>
      </c>
      <c r="B53" s="46"/>
      <c r="C53" s="46"/>
      <c r="D53" s="46"/>
      <c r="E53" s="46"/>
      <c r="F53" s="25">
        <v>278395.61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3456681.8758073081</v>
      </c>
      <c r="L55" s="19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4199160.4800000004</v>
      </c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4262011.72</v>
      </c>
      <c r="H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4414325.6532715484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66'!A2:G2</f>
        <v>перед собственниками дома по адресу: ул. Буханцева 66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66'!G6:M6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66'!G8:M8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9631068.3900000006</v>
      </c>
      <c r="F9" s="16">
        <f>SUM(F10:F15)</f>
        <v>9587608.8299999982</v>
      </c>
      <c r="G9" s="16">
        <f t="shared" ref="G9" si="0">SUM(G10:G15)</f>
        <v>1845651.2200000002</v>
      </c>
    </row>
    <row r="10" spans="1:7" ht="15.6" x14ac:dyDescent="0.3">
      <c r="A10" s="80" t="s">
        <v>9</v>
      </c>
      <c r="B10" s="81"/>
      <c r="C10" s="81"/>
      <c r="D10" s="82"/>
      <c r="E10" s="17">
        <v>4200875.5599999996</v>
      </c>
      <c r="F10" s="17">
        <v>4192212.07</v>
      </c>
      <c r="G10" s="18">
        <v>816491.43</v>
      </c>
    </row>
    <row r="11" spans="1:7" ht="15.6" x14ac:dyDescent="0.3">
      <c r="A11" s="80" t="s">
        <v>10</v>
      </c>
      <c r="B11" s="81"/>
      <c r="C11" s="81"/>
      <c r="D11" s="82"/>
      <c r="E11" s="17">
        <v>1788590.76</v>
      </c>
      <c r="F11" s="17">
        <v>1741115.21</v>
      </c>
      <c r="G11" s="18">
        <v>455600.95</v>
      </c>
    </row>
    <row r="12" spans="1:7" ht="15.6" x14ac:dyDescent="0.3">
      <c r="A12" s="80" t="s">
        <v>11</v>
      </c>
      <c r="B12" s="81"/>
      <c r="C12" s="81"/>
      <c r="D12" s="82"/>
      <c r="E12" s="17">
        <v>486823.63</v>
      </c>
      <c r="F12" s="17">
        <v>478362.68</v>
      </c>
      <c r="G12" s="18">
        <v>97812.93</v>
      </c>
    </row>
    <row r="13" spans="1:7" ht="15.6" x14ac:dyDescent="0.3">
      <c r="A13" s="80" t="s">
        <v>12</v>
      </c>
      <c r="B13" s="81"/>
      <c r="C13" s="81"/>
      <c r="D13" s="82"/>
      <c r="E13" s="17">
        <v>540986.31999999995</v>
      </c>
      <c r="F13" s="17">
        <v>523879.77</v>
      </c>
      <c r="G13" s="18">
        <v>111099.33</v>
      </c>
    </row>
    <row r="14" spans="1:7" ht="15.6" x14ac:dyDescent="0.3">
      <c r="A14" s="73" t="s">
        <v>13</v>
      </c>
      <c r="B14" s="73"/>
      <c r="C14" s="73"/>
      <c r="D14" s="73"/>
      <c r="E14" s="17">
        <v>1792499.89</v>
      </c>
      <c r="F14" s="17">
        <v>1927602.17</v>
      </c>
      <c r="G14" s="18">
        <v>267791.28000000003</v>
      </c>
    </row>
    <row r="15" spans="1:7" ht="15.6" x14ac:dyDescent="0.3">
      <c r="A15" s="80" t="s">
        <v>68</v>
      </c>
      <c r="B15" s="81"/>
      <c r="C15" s="81"/>
      <c r="D15" s="82"/>
      <c r="E15" s="17">
        <v>821292.23</v>
      </c>
      <c r="F15" s="17">
        <v>724436.93</v>
      </c>
      <c r="G15" s="18">
        <v>96855.3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4399086.57</v>
      </c>
      <c r="F16" s="16">
        <f>SUM(F17:F20)</f>
        <v>4346089.25</v>
      </c>
      <c r="G16" s="16">
        <f>SUM(G17:G20)</f>
        <v>559821.84</v>
      </c>
    </row>
    <row r="17" spans="1:12" ht="15.6" x14ac:dyDescent="0.3">
      <c r="A17" s="95" t="s">
        <v>43</v>
      </c>
      <c r="B17" s="96"/>
      <c r="C17" s="96"/>
      <c r="D17" s="97"/>
      <c r="E17" s="17">
        <v>3845275.47</v>
      </c>
      <c r="F17" s="17">
        <v>3796409</v>
      </c>
      <c r="G17" s="18">
        <v>492274.81</v>
      </c>
    </row>
    <row r="18" spans="1:12" ht="15.6" x14ac:dyDescent="0.3">
      <c r="A18" s="73" t="s">
        <v>55</v>
      </c>
      <c r="B18" s="73"/>
      <c r="C18" s="73"/>
      <c r="D18" s="73"/>
      <c r="E18" s="17">
        <v>11625.96</v>
      </c>
      <c r="F18" s="17">
        <v>11591.62</v>
      </c>
      <c r="G18" s="18">
        <v>1419.41</v>
      </c>
    </row>
    <row r="19" spans="1:12" ht="15.6" x14ac:dyDescent="0.3">
      <c r="A19" s="73" t="s">
        <v>56</v>
      </c>
      <c r="B19" s="73"/>
      <c r="C19" s="73"/>
      <c r="D19" s="73"/>
      <c r="E19" s="17">
        <v>23248.560000000001</v>
      </c>
      <c r="F19" s="17">
        <v>23020.42</v>
      </c>
      <c r="G19" s="18">
        <v>2830.07</v>
      </c>
    </row>
    <row r="20" spans="1:12" ht="15.6" x14ac:dyDescent="0.3">
      <c r="A20" s="73" t="s">
        <v>57</v>
      </c>
      <c r="B20" s="73"/>
      <c r="C20" s="73"/>
      <c r="D20" s="73"/>
      <c r="E20" s="17">
        <v>518936.58</v>
      </c>
      <c r="F20" s="17">
        <v>515068.21</v>
      </c>
      <c r="G20" s="18">
        <v>63297.55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14220.36</v>
      </c>
      <c r="F21" s="16">
        <f>SUM(F22)</f>
        <v>16546.88</v>
      </c>
      <c r="G21" s="16">
        <f>SUM(G22)</f>
        <v>2356.8000000000002</v>
      </c>
    </row>
    <row r="22" spans="1:12" ht="15.6" x14ac:dyDescent="0.3">
      <c r="A22" s="73" t="s">
        <v>15</v>
      </c>
      <c r="B22" s="73"/>
      <c r="C22" s="73"/>
      <c r="D22" s="73"/>
      <c r="E22" s="17">
        <v>14220.36</v>
      </c>
      <c r="F22" s="17">
        <v>16546.88</v>
      </c>
      <c r="G22" s="18">
        <v>2356.8000000000002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6">
        <f>'Буханцева 66'!F58</f>
        <v>4414325.6532715484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469124.66786842508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нар'!W314</f>
        <v>78278.367571073119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нар'!X314</f>
        <v>24068.207044909297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нар'!Y314</f>
        <v>3103.5960000000005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нар'!AV314+'[2]УК ВР декабрь нар'!BN314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нар'!AY314</f>
        <v>363674.49725244264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SUM(F35:F39)+626180.06</f>
        <v>1245747.3436080357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нар'!CN314+'[2]УК ВР декабрь нар'!DU314</f>
        <v>212133.74086794234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нар'!CO314+'[2]УК ВР декабрь нар'!DV314</f>
        <v>65418.41328900661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нар'!CP314+'[2]УК ВР декабрь нар'!DW314</f>
        <v>100657.5431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нар'!BM314+'[2]УК ВР декабрь нар'!DB314+'[2]УК ВР декабрь нар'!EL314</f>
        <v>18241.3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нар'!DG314+'[2]УК ВР декабрь нар'!EQ314</f>
        <v>223116.2863510868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1033062.1425173006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нар'!FB314+'[2]УК ВР декабрь нар'!FX314</f>
        <v>553724.45222257986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нар'!FC314+'[2]УК ВР декабрь нар'!FY314</f>
        <v>168440.96771662921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нар'!FD314+'[2]УК ВР декабрь нар'!FZ314</f>
        <v>3787.6476000000002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нар'!GG314+'[2]УК ВР декабрь нар'!FL314+'[2]УК ВР декабрь нар'!AK314</f>
        <v>12511.421999999999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нар'!FS314+'[2]УК ВР декабрь нар'!GL314</f>
        <v>294597.6529780915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2747934.1539937612</v>
      </c>
      <c r="K51" s="19"/>
    </row>
    <row r="52" spans="1:15" ht="15.6" x14ac:dyDescent="0.3">
      <c r="A52" s="30" t="s">
        <v>66</v>
      </c>
      <c r="B52" s="37"/>
      <c r="C52" s="37"/>
      <c r="D52" s="37"/>
      <c r="E52" s="37"/>
      <c r="F52" s="26">
        <f>F53+F54+F55</f>
        <v>666173.87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365213.33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300960.53999999998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3414108.0239937613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3845275.47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3796409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4845493.0992777878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66'!A2:G2</f>
        <v>перед собственниками дома по адресу: ул. Буханцева 66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66'!G6:M6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66'!G8:M8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4440107.2</v>
      </c>
      <c r="F9" s="16">
        <f>SUM(F10:F15)</f>
        <v>5436451.7199999997</v>
      </c>
      <c r="G9" s="16">
        <f t="shared" ref="G9" si="0">SUM(G10:G15)</f>
        <v>849306.70000000019</v>
      </c>
    </row>
    <row r="10" spans="1:7" ht="15.6" x14ac:dyDescent="0.3">
      <c r="A10" s="80" t="s">
        <v>9</v>
      </c>
      <c r="B10" s="81"/>
      <c r="C10" s="81"/>
      <c r="D10" s="82"/>
      <c r="E10" s="17">
        <v>2446112.69</v>
      </c>
      <c r="F10" s="17">
        <v>3026212.41</v>
      </c>
      <c r="G10" s="18">
        <v>236391.71</v>
      </c>
    </row>
    <row r="11" spans="1:7" ht="15.6" x14ac:dyDescent="0.3">
      <c r="A11" s="80" t="s">
        <v>10</v>
      </c>
      <c r="B11" s="81"/>
      <c r="C11" s="81"/>
      <c r="D11" s="82"/>
      <c r="E11" s="17">
        <v>699746.16</v>
      </c>
      <c r="F11" s="17">
        <v>853517.9</v>
      </c>
      <c r="G11" s="18">
        <v>301829.21000000002</v>
      </c>
    </row>
    <row r="12" spans="1:7" ht="15.6" x14ac:dyDescent="0.3">
      <c r="A12" s="80" t="s">
        <v>11</v>
      </c>
      <c r="B12" s="81"/>
      <c r="C12" s="81"/>
      <c r="D12" s="82"/>
      <c r="E12" s="17">
        <v>459342.99</v>
      </c>
      <c r="F12" s="17">
        <v>476752.54</v>
      </c>
      <c r="G12" s="18">
        <v>80403.38</v>
      </c>
    </row>
    <row r="13" spans="1:7" ht="15.6" x14ac:dyDescent="0.3">
      <c r="A13" s="80" t="s">
        <v>12</v>
      </c>
      <c r="B13" s="81"/>
      <c r="C13" s="81"/>
      <c r="D13" s="82"/>
      <c r="E13" s="17">
        <v>489074.62</v>
      </c>
      <c r="F13" s="17">
        <v>501284.28</v>
      </c>
      <c r="G13" s="18">
        <v>98889.67</v>
      </c>
    </row>
    <row r="14" spans="1:7" ht="15.6" x14ac:dyDescent="0.3">
      <c r="A14" s="73" t="s">
        <v>13</v>
      </c>
      <c r="B14" s="73"/>
      <c r="C14" s="73"/>
      <c r="D14" s="73"/>
      <c r="E14" s="17">
        <v>288346.03000000003</v>
      </c>
      <c r="F14" s="17">
        <v>450001.62</v>
      </c>
      <c r="G14" s="18">
        <v>106135.69</v>
      </c>
    </row>
    <row r="15" spans="1:7" ht="15.6" x14ac:dyDescent="0.3">
      <c r="A15" s="80" t="s">
        <v>68</v>
      </c>
      <c r="B15" s="81"/>
      <c r="C15" s="81"/>
      <c r="D15" s="82"/>
      <c r="E15" s="17">
        <v>57484.71</v>
      </c>
      <c r="F15" s="17">
        <v>128682.97</v>
      </c>
      <c r="G15" s="18">
        <v>25657.040000000001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4420188.93</v>
      </c>
      <c r="F16" s="16">
        <f>SUM(F17:F20)</f>
        <v>4320029.3899999997</v>
      </c>
      <c r="G16" s="16">
        <f>SUM(G17:G20)</f>
        <v>600744.24</v>
      </c>
    </row>
    <row r="17" spans="1:12" ht="15.6" x14ac:dyDescent="0.3">
      <c r="A17" s="95" t="s">
        <v>43</v>
      </c>
      <c r="B17" s="96"/>
      <c r="C17" s="96"/>
      <c r="D17" s="97"/>
      <c r="E17" s="17">
        <v>3842576.09</v>
      </c>
      <c r="F17" s="17">
        <v>3756781.28</v>
      </c>
      <c r="G17" s="18">
        <v>518832.48</v>
      </c>
    </row>
    <row r="18" spans="1:12" ht="15.6" x14ac:dyDescent="0.3">
      <c r="A18" s="73" t="s">
        <v>55</v>
      </c>
      <c r="B18" s="73"/>
      <c r="C18" s="73"/>
      <c r="D18" s="73"/>
      <c r="E18" s="17">
        <v>12455.1</v>
      </c>
      <c r="F18" s="17">
        <v>12071.97</v>
      </c>
      <c r="G18" s="18">
        <v>1802.54</v>
      </c>
    </row>
    <row r="19" spans="1:12" ht="15.6" x14ac:dyDescent="0.3">
      <c r="A19" s="73" t="s">
        <v>56</v>
      </c>
      <c r="B19" s="73"/>
      <c r="C19" s="73"/>
      <c r="D19" s="73"/>
      <c r="E19" s="17">
        <v>24633.66</v>
      </c>
      <c r="F19" s="17">
        <v>23872</v>
      </c>
      <c r="G19" s="18">
        <v>3591.73</v>
      </c>
    </row>
    <row r="20" spans="1:12" ht="15.6" x14ac:dyDescent="0.3">
      <c r="A20" s="73" t="s">
        <v>57</v>
      </c>
      <c r="B20" s="73"/>
      <c r="C20" s="73"/>
      <c r="D20" s="73"/>
      <c r="E20" s="17">
        <v>540524.07999999996</v>
      </c>
      <c r="F20" s="17">
        <v>527304.14</v>
      </c>
      <c r="G20" s="18">
        <v>76517.490000000005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330.89</v>
      </c>
      <c r="G21" s="16">
        <f>SUM(G22)</f>
        <v>2025.91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330.89</v>
      </c>
      <c r="G22" s="18">
        <v>2025.91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6">
        <f>'Буханцева 66(2019)'!F59</f>
        <v>4845493.0992777878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453821.17779593082</v>
      </c>
    </row>
    <row r="27" spans="1:12" ht="6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нар'!W314</f>
        <v>80830.179592385801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нар'!X314</f>
        <v>20682.610645925972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нар'!Y314</f>
        <v>2603.4795000000004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нар'!AA314+'[3]УК ВР декабрь нар'!AB314+'[3]УК ВР декабрь нар'!AC314+'[3]УК ВР декабрь нар'!AD314+'[3]УК ВР декабрь нар'!AE314+'[3]УК ВР декабрь нар'!AF314+'[3]УК ВР декабрь нар'!AG314+'[3]УК ВР декабрь нар'!AH314+'[3]УК ВР декабрь нар'!AJ314+'[3]УК ВР декабрь нар'!AL314+'[3]УК ВР декабрь нар'!AN314+'[3]УК ВР декабрь нар'!AO314+'[3]УК ВР декабрь нар'!AP314+'[3]УК ВР декабрь нар'!AQ314+'[3]УК ВР декабрь нар'!AR314+'[3]УК ВР декабрь нар'!AT314</f>
        <v>568.64240000000007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нар'!AY314</f>
        <v>349136.26565761905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SUM(F35:F39)+658728.69</f>
        <v>1299957.7727146775</v>
      </c>
    </row>
    <row r="34" spans="1:12" ht="78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нар'!CN314+'[3]УК ВР декабрь нар'!DU314</f>
        <v>269651.95066977874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нар'!CO314+'[3]УК ВР декабрь нар'!DV314</f>
        <v>65208.764642105067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нар'!CP314+'[3]УК ВР декабрь нар'!DW314</f>
        <v>61233.046799999996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нар'!AI314+'[3]УК ВР декабрь нар'!AJ314+'[3]УК ВР декабрь нар'!AS314+'[3]УК ВР декабрь нар'!BC314+'[3]УК ВР декабрь нар'!BD314+'[3]УК ВР декабрь нар'!DB314+'[3]УК ВР декабрь нар'!EK314+'[3]УК ВР декабрь нар'!AM314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нар'!DF314+'[3]УК ВР декабрь нар'!EP314</f>
        <v>245135.32060279368</v>
      </c>
    </row>
    <row r="40" spans="1:12" ht="76.2" customHeight="1" x14ac:dyDescent="0.3">
      <c r="A40" s="45" t="s">
        <v>74</v>
      </c>
      <c r="B40" s="60"/>
      <c r="C40" s="60"/>
      <c r="D40" s="60"/>
      <c r="E40" s="61"/>
      <c r="F40" s="26">
        <f>SUM(F41:F49)</f>
        <v>1002445.2664366784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нар'!FB314+'[3]УК ВР декабрь нар'!FX314</f>
        <v>542196.56366333645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нар'!FC314+'[3]УК ВР декабрь нар'!FY314</f>
        <v>145652.46084909703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нар'!FD314+'[3]УК ВР декабрь нар'!FZ314</f>
        <v>3896.5835999999995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нар'!GG314+'[3]УК ВР декабрь нар'!FL314+'[3]УК ВР декабрь нар'!BB314+'[3]УК ВР декабрь нар'!AK314</f>
        <v>22036.834800000001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нар'!FS314+'[3]УК ВР декабрь нар'!GL314</f>
        <v>288662.82352424494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2756224.2169472864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530536.76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237551.25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292985.51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3286760.9769472862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3842576.09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3756781.28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5401308.2123305006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'Буханцева 66'!A2:G2</f>
        <v>перед собственниками дома по адресу: ул. Буханцева 66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39"/>
      <c r="G6" s="1" t="str">
        <f>'Буханцева 66'!G6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66'!G8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-109246.07</v>
      </c>
      <c r="F9" s="16">
        <f t="shared" ref="F9:G9" si="0">SUM(F10:F15)</f>
        <v>45000.239999999991</v>
      </c>
      <c r="G9" s="16">
        <f t="shared" si="0"/>
        <v>695060.3899999999</v>
      </c>
    </row>
    <row r="10" spans="1:7" ht="15.6" x14ac:dyDescent="0.3">
      <c r="A10" s="80" t="s">
        <v>9</v>
      </c>
      <c r="B10" s="81"/>
      <c r="C10" s="81"/>
      <c r="D10" s="82"/>
      <c r="E10" s="17">
        <v>0.14000000000000001</v>
      </c>
      <c r="F10" s="17">
        <v>56915.78</v>
      </c>
      <c r="G10" s="18">
        <v>179476.07</v>
      </c>
    </row>
    <row r="11" spans="1:7" ht="15.6" x14ac:dyDescent="0.3">
      <c r="A11" s="80" t="s">
        <v>10</v>
      </c>
      <c r="B11" s="81"/>
      <c r="C11" s="81"/>
      <c r="D11" s="82"/>
      <c r="E11" s="17">
        <v>-36733.519999999997</v>
      </c>
      <c r="F11" s="17">
        <v>-4213.16</v>
      </c>
      <c r="G11" s="18">
        <v>269308.84999999998</v>
      </c>
    </row>
    <row r="12" spans="1:7" ht="15.6" x14ac:dyDescent="0.3">
      <c r="A12" s="80" t="s">
        <v>11</v>
      </c>
      <c r="B12" s="81"/>
      <c r="C12" s="81"/>
      <c r="D12" s="82"/>
      <c r="E12" s="17">
        <v>-17218.900000000001</v>
      </c>
      <c r="F12" s="17">
        <v>-2799.4</v>
      </c>
      <c r="G12" s="18">
        <v>65983.88</v>
      </c>
    </row>
    <row r="13" spans="1:7" ht="15.6" x14ac:dyDescent="0.3">
      <c r="A13" s="80" t="s">
        <v>12</v>
      </c>
      <c r="B13" s="81"/>
      <c r="C13" s="81"/>
      <c r="D13" s="82"/>
      <c r="E13" s="17">
        <v>-15441.97</v>
      </c>
      <c r="F13" s="17">
        <v>1747.52</v>
      </c>
      <c r="G13" s="18">
        <v>81700.179999999993</v>
      </c>
    </row>
    <row r="14" spans="1:7" ht="15.6" x14ac:dyDescent="0.3">
      <c r="A14" s="73" t="s">
        <v>13</v>
      </c>
      <c r="B14" s="73"/>
      <c r="C14" s="73"/>
      <c r="D14" s="73"/>
      <c r="E14" s="17">
        <v>-36234.910000000003</v>
      </c>
      <c r="F14" s="17">
        <v>-9788.81</v>
      </c>
      <c r="G14" s="18">
        <v>79689.59</v>
      </c>
    </row>
    <row r="15" spans="1:7" ht="15.6" x14ac:dyDescent="0.3">
      <c r="A15" s="80" t="s">
        <v>68</v>
      </c>
      <c r="B15" s="81"/>
      <c r="C15" s="81"/>
      <c r="D15" s="82"/>
      <c r="E15" s="17">
        <v>-3616.91</v>
      </c>
      <c r="F15" s="17">
        <v>3138.31</v>
      </c>
      <c r="G15" s="18">
        <v>18901.82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2195341.1900000004</v>
      </c>
      <c r="F16" s="16">
        <f t="shared" ref="F16:G16" si="1">SUM(F17:F20)</f>
        <v>2531166.8600000022</v>
      </c>
      <c r="G16" s="16">
        <f t="shared" si="1"/>
        <v>415420.38</v>
      </c>
    </row>
    <row r="17" spans="1:12" ht="47.4" customHeight="1" x14ac:dyDescent="0.3">
      <c r="A17" s="98" t="s">
        <v>78</v>
      </c>
      <c r="B17" s="99"/>
      <c r="C17" s="99"/>
      <c r="D17" s="100"/>
      <c r="E17" s="17">
        <v>1925605.9100000006</v>
      </c>
      <c r="F17" s="17">
        <v>2206219.0600000024</v>
      </c>
      <c r="G17" s="18">
        <v>388721.14</v>
      </c>
    </row>
    <row r="18" spans="1:12" ht="15.6" x14ac:dyDescent="0.3">
      <c r="A18" s="73" t="s">
        <v>55</v>
      </c>
      <c r="B18" s="73"/>
      <c r="C18" s="73"/>
      <c r="D18" s="73"/>
      <c r="E18" s="17">
        <v>4474.6400000000003</v>
      </c>
      <c r="F18" s="17">
        <v>5743.84</v>
      </c>
      <c r="G18" s="18">
        <v>533.34</v>
      </c>
    </row>
    <row r="19" spans="1:12" ht="15.6" x14ac:dyDescent="0.3">
      <c r="A19" s="73" t="s">
        <v>56</v>
      </c>
      <c r="B19" s="73"/>
      <c r="C19" s="73"/>
      <c r="D19" s="73"/>
      <c r="E19" s="17">
        <v>11992.25</v>
      </c>
      <c r="F19" s="17">
        <v>14410.38</v>
      </c>
      <c r="G19" s="18">
        <v>1173.5999999999999</v>
      </c>
    </row>
    <row r="20" spans="1:12" ht="15.6" x14ac:dyDescent="0.3">
      <c r="A20" s="73" t="s">
        <v>57</v>
      </c>
      <c r="B20" s="73"/>
      <c r="C20" s="73"/>
      <c r="D20" s="73"/>
      <c r="E20" s="17">
        <v>253268.39</v>
      </c>
      <c r="F20" s="17">
        <v>304793.58</v>
      </c>
      <c r="G20" s="18">
        <v>24992.3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6">
        <f>'Буханцева 66(2020)'!F59</f>
        <v>5401308.2123305006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200035.54821271903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нар'!W314</f>
        <v>31969.209173174146</v>
      </c>
      <c r="L28" s="34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нар'!X314</f>
        <v>7708.4613575391213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нар'!Y314+'[4]УК ВР декабрь нар'!Z314+'[4]УК ВР декабрь нар'!DX314</f>
        <v>36240.735399999998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нар'!AV314+'[4]УК ВР декабрь нар'!BM314+'[4]УК ВР декабрь нар'!BN314+'[4]УК ВР декабрь нар'!BO314+'[4]УК ВР декабрь нар'!BP314+'[4]УК ВР декабрь нар'!EG314+'[4]УК ВР декабрь нар'!EH314+'[4]УК ВР декабрь нар'!EI314+'[4]УК ВР декабрь нар'!EJ314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нар'!AY314</f>
        <v>124117.14228200576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SUM(F35:F39)+331147.62</f>
        <v>700577.54694272066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нар'!CN314+'[4]УК ВР декабрь нар'!DU314</f>
        <v>134293.4959902789</v>
      </c>
      <c r="L35" s="34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нар'!CO314+'[4]УК ВР декабрь нар'!DV314</f>
        <v>29633.960805924282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нар'!CP314+'[4]УК ВР декабрь нар'!DL314+'[4]УК ВР декабрь нар'!DP314+'[4]УК ВР декабрь нар'!DT314</f>
        <v>103876.94200000002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нар'!DB314+'[4]УК ВР декабрь нар'!DY314+'[4]УК ВР декабрь нар'!DZ314+'[4]УК ВР декабрь нар'!EA314+'[4]УК ВР декабрь нар'!EB314+'[4]УК ВР декабрь нар'!EC314+'[4]УК ВР декабрь нар'!ED314+'[4]УК ВР декабрь нар'!EE314+'[4]УК ВР декабрь нар'!EF314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нар'!DG314+'[4]УК ВР декабрь нар'!EP314</f>
        <v>101625.52814651746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651937.76059999992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нар'!$EU314+'[4]УК ВР декабрь нар'!FV314+'[4]УК ВР декабрь нар'!EY314</f>
        <v>644025.07999999996</v>
      </c>
      <c r="L41" s="34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нар'!EW314+'[4]УК ВР декабрь нар'!FA314+'[4]УК ВР декабрь нар'!FZ314</f>
        <v>2142.4794000000002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нар'!FL314+'[4]УК ВР декабрь нар'!GG314</f>
        <v>5770.2012000000004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нар'!FS314+'[4]УК ВР декабрь нар'!GL314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1552550.8557554395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208864.49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54246.43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154618.06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1761415.3457554395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1925605.9100000006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2206219.0600000024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5565498.7765750624</v>
      </c>
      <c r="H59" s="28"/>
      <c r="K59" s="19"/>
    </row>
    <row r="61" spans="1:15" ht="31.8" customHeight="1" x14ac:dyDescent="0.25">
      <c r="A61" s="101" t="s">
        <v>79</v>
      </c>
      <c r="B61" s="101"/>
      <c r="C61" s="101"/>
      <c r="D61" s="101"/>
      <c r="E61" s="101"/>
      <c r="F61" s="102">
        <f>F59-G17</f>
        <v>5176777.6365750628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66</vt:lpstr>
      <vt:lpstr>Буханцева 66(2019)</vt:lpstr>
      <vt:lpstr>Буханцева 66(2020)</vt:lpstr>
      <vt:lpstr>Буханцева 66(2021)</vt:lpstr>
      <vt:lpstr>'Буханцева 66'!Область_печати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2018-03-30T12:20:40Z</cp:lastPrinted>
  <dcterms:created xsi:type="dcterms:W3CDTF">2013-05-24T09:13:10Z</dcterms:created>
  <dcterms:modified xsi:type="dcterms:W3CDTF">2022-04-13T12:39:51Z</dcterms:modified>
</cp:coreProperties>
</file>